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Formularz ofertowy" sheetId="1" state="visible" r:id="rId1"/>
  </sheets>
  <calcPr/>
</workbook>
</file>

<file path=xl/sharedStrings.xml><?xml version="1.0" encoding="utf-8"?>
<sst xmlns="http://schemas.openxmlformats.org/spreadsheetml/2006/main" count="156" uniqueCount="156">
  <si>
    <t xml:space="preserve">Załącznik nr 1 do SWZ </t>
  </si>
  <si>
    <t xml:space="preserve">(Nazwa i adres wykonawcy)</t>
  </si>
  <si>
    <t xml:space="preserve">____________________________, dnia ______________</t>
  </si>
  <si>
    <t xml:space="preserve">FORMULARZ OFERTOWY</t>
  </si>
  <si>
    <t xml:space="preserve">Skarb Państwa</t>
  </si>
  <si>
    <t xml:space="preserve">Państwowe Gospodarstwo Leśne Lasy Państwowe</t>
  </si>
  <si>
    <t xml:space="preserve">Nadleśnictwo Starachowice</t>
  </si>
  <si>
    <t xml:space="preserve">27-200 Starachowice; rtm. Witolda Pileckiego 14d   </t>
  </si>
  <si>
    <t xml:space="preserve">Odpowiadając na ogłoszenie o przetargu nieograniczonym na „Wykonywanie usług z zakresu gospodarki leśnej na terenie Nadleśnictwa Starachowice w roku 2025''  składamy niniejszym ofertę na pakiet V specjalistyczny tego zamówienia (PV-SZKL) t.j. Usługi z zakresu gospodarki szkółkarskiej realizowane na terenie Gospodarstwa  Szkółkarskiego Kutery, oraz prace z zakresu nasiennictwa realizowane na terenie  Nadleśnictwa Starachowice:</t>
  </si>
  <si>
    <t>Lp.</t>
  </si>
  <si>
    <t xml:space="preserve">Nr poz.
w STWPL</t>
  </si>
  <si>
    <t xml:space="preserve">Kod czynności do rozliczenia</t>
  </si>
  <si>
    <t xml:space="preserve">Czynność - opis prac</t>
  </si>
  <si>
    <t xml:space="preserve">Jedn. miary</t>
  </si>
  <si>
    <t>Ilość</t>
  </si>
  <si>
    <t xml:space="preserve">Cena jednostkowa netto w PLN</t>
  </si>
  <si>
    <t xml:space="preserve">Wartość 
całkowita netto
w PLN</t>
  </si>
  <si>
    <t xml:space="preserve">Stawka VAT</t>
  </si>
  <si>
    <t xml:space="preserve">Wartość VAT w PLN</t>
  </si>
  <si>
    <t xml:space="preserve">Wartość całkowita brutto 
w PLN
</t>
  </si>
  <si>
    <t>189</t>
  </si>
  <si>
    <t>OPR-SCA</t>
  </si>
  <si>
    <t xml:space="preserve">Opryskiwanie pól siewnych szkółek opryskiwaczem ciągnikowym</t>
  </si>
  <si>
    <t>AR</t>
  </si>
  <si>
    <t>190</t>
  </si>
  <si>
    <t>OPR-PPALA</t>
  </si>
  <si>
    <t xml:space="preserve">Opryskiwanie pól siewnych szkółek opryskiwaczem plecakowym z napędem spalinowym</t>
  </si>
  <si>
    <t>206</t>
  </si>
  <si>
    <t>GRAB-R</t>
  </si>
  <si>
    <t xml:space="preserve">Wygrabianie powierzchni z korzeni i pozostałości drzewnych</t>
  </si>
  <si>
    <t>208</t>
  </si>
  <si>
    <t>ZB-KAM</t>
  </si>
  <si>
    <t xml:space="preserve">Zbiór i wywóz kamieni</t>
  </si>
  <si>
    <t>210</t>
  </si>
  <si>
    <t>OSŁ-ATM</t>
  </si>
  <si>
    <t xml:space="preserve">Osłona szkółki przed ujemnymi wpływami atmosferycznymi</t>
  </si>
  <si>
    <t>211</t>
  </si>
  <si>
    <t>OSŁ-REG</t>
  </si>
  <si>
    <t xml:space="preserve">Regulowanie położenia osłon</t>
  </si>
  <si>
    <t>220</t>
  </si>
  <si>
    <t>ZAŁ-2</t>
  </si>
  <si>
    <t xml:space="preserve">Załadunek lub rozładunek sadzonek - 2-3 latek</t>
  </si>
  <si>
    <t>TSZT</t>
  </si>
  <si>
    <t>245</t>
  </si>
  <si>
    <t>PIEL-RN</t>
  </si>
  <si>
    <t xml:space="preserve">Pielenie w rzędach lub pasach - dla Db i Bk również w okresie wschodów</t>
  </si>
  <si>
    <t>246</t>
  </si>
  <si>
    <t>PIEL-RN1</t>
  </si>
  <si>
    <t xml:space="preserve">Pielenie w rzędach lub pasach w okresie wschodów</t>
  </si>
  <si>
    <t>247</t>
  </si>
  <si>
    <t>PIEL-P</t>
  </si>
  <si>
    <t xml:space="preserve">Pielenie - siewy pełne</t>
  </si>
  <si>
    <t>248</t>
  </si>
  <si>
    <t>PIEL-P1</t>
  </si>
  <si>
    <t xml:space="preserve">Pielenie - siewy pełne w okresie wschodów</t>
  </si>
  <si>
    <t>267</t>
  </si>
  <si>
    <t>SIEW-PRC</t>
  </si>
  <si>
    <t xml:space="preserve">Siew nasion rzutem</t>
  </si>
  <si>
    <t>272</t>
  </si>
  <si>
    <t>SPUL-R</t>
  </si>
  <si>
    <t xml:space="preserve">Spulchnianie gleby na międzyrzędach - dla DB i BK również w okresie wschodów</t>
  </si>
  <si>
    <t>273</t>
  </si>
  <si>
    <t>SPUL-R1</t>
  </si>
  <si>
    <t xml:space="preserve">Spulchnianie gleby na międzyrzędach w okresie wschodów motyką.</t>
  </si>
  <si>
    <t>281</t>
  </si>
  <si>
    <t>SZK-IC5</t>
  </si>
  <si>
    <t xml:space="preserve">Mechaniczne szkółkowanie siewek iglastych sadzarką pięciorzędową</t>
  </si>
  <si>
    <t>KMTR</t>
  </si>
  <si>
    <t>286</t>
  </si>
  <si>
    <t>SZK-LC5</t>
  </si>
  <si>
    <t xml:space="preserve">Mechaniczne szkółkowanie siewek liściastych sadzarką pięciorzędową</t>
  </si>
  <si>
    <t>287</t>
  </si>
  <si>
    <t>WAŁ-FOL</t>
  </si>
  <si>
    <t>Wałowanie</t>
  </si>
  <si>
    <t>291</t>
  </si>
  <si>
    <t>SIEW-GC</t>
  </si>
  <si>
    <t xml:space="preserve">Siew nasion grubych</t>
  </si>
  <si>
    <t>292</t>
  </si>
  <si>
    <t xml:space="preserve">SIEW DP</t>
  </si>
  <si>
    <t xml:space="preserve">Siew pełny nasion drobnych siewnikiem mechanicznie</t>
  </si>
  <si>
    <t>295</t>
  </si>
  <si>
    <t>NAW-MINER</t>
  </si>
  <si>
    <t xml:space="preserve">Nawożenie mineralne w sadzonkach -wykonywane ręcznie</t>
  </si>
  <si>
    <t>300</t>
  </si>
  <si>
    <t>WYJ-1LN</t>
  </si>
  <si>
    <t xml:space="preserve">Wyjęcie, sortowanie, liczenie i zabezpieczenie do transportu - 1 latek liściastych</t>
  </si>
  <si>
    <t>306</t>
  </si>
  <si>
    <t xml:space="preserve">WYJ 1R</t>
  </si>
  <si>
    <t xml:space="preserve">Wyjęcie 1-latek</t>
  </si>
  <si>
    <t>307</t>
  </si>
  <si>
    <t xml:space="preserve">WYJ 2-3L</t>
  </si>
  <si>
    <t xml:space="preserve">Wyjęcie 2-3 latek</t>
  </si>
  <si>
    <t>310</t>
  </si>
  <si>
    <t>ROZŁ-SUB</t>
  </si>
  <si>
    <t xml:space="preserve">Przygotowanie substratu do ponownego obsiewu</t>
  </si>
  <si>
    <t>313</t>
  </si>
  <si>
    <t>SIEW-R</t>
  </si>
  <si>
    <t xml:space="preserve">Siew nasion</t>
  </si>
  <si>
    <t>328</t>
  </si>
  <si>
    <t>PIEL-NAM</t>
  </si>
  <si>
    <t xml:space="preserve">Pielenie z wyniesieniem chwastów</t>
  </si>
  <si>
    <t>329</t>
  </si>
  <si>
    <t>ŻEL-1</t>
  </si>
  <si>
    <t xml:space="preserve">Żelowanie 1-latek</t>
  </si>
  <si>
    <t>338</t>
  </si>
  <si>
    <t>N-ZSGDNSO</t>
  </si>
  <si>
    <t xml:space="preserve">Zbiór szyszek z gospodarczych drzewostanów nasiennych sosnowych</t>
  </si>
  <si>
    <t>KG</t>
  </si>
  <si>
    <t>343</t>
  </si>
  <si>
    <t>N-ZSDNSO</t>
  </si>
  <si>
    <t xml:space="preserve">Zbiór szyszek z drzewostanów nasiennych sosnowych</t>
  </si>
  <si>
    <t>353</t>
  </si>
  <si>
    <t>N-ZSPNMD</t>
  </si>
  <si>
    <t xml:space="preserve">Zbiór szyszek z plantacji nasiennych modrzewiowych</t>
  </si>
  <si>
    <t>360</t>
  </si>
  <si>
    <t>ZB-NASDB</t>
  </si>
  <si>
    <t xml:space="preserve">Zbiór nasion dęba</t>
  </si>
  <si>
    <t>363</t>
  </si>
  <si>
    <t>ZB-NASLP</t>
  </si>
  <si>
    <t xml:space="preserve">Zbiór nasion lipy</t>
  </si>
  <si>
    <t>369</t>
  </si>
  <si>
    <t>ZB-NASP</t>
  </si>
  <si>
    <t xml:space="preserve">Zbiór nasion pozostałych gatunków</t>
  </si>
  <si>
    <t>370</t>
  </si>
  <si>
    <t xml:space="preserve">GODZ RH8</t>
  </si>
  <si>
    <t xml:space="preserve">Prace wykonywane ręcznie</t>
  </si>
  <si>
    <t>H</t>
  </si>
  <si>
    <t>371</t>
  </si>
  <si>
    <t xml:space="preserve">GODZ RH23</t>
  </si>
  <si>
    <t>373</t>
  </si>
  <si>
    <t xml:space="preserve">GODZ RU8</t>
  </si>
  <si>
    <t xml:space="preserve">Prace godzinowe ręczne z urządzeniem</t>
  </si>
  <si>
    <t>380</t>
  </si>
  <si>
    <t xml:space="preserve">GODZ MH8</t>
  </si>
  <si>
    <t xml:space="preserve">Prace wykonywane innym sprzętem mechaniczny</t>
  </si>
  <si>
    <t>381</t>
  </si>
  <si>
    <t xml:space="preserve">GODZ MH23</t>
  </si>
  <si>
    <t xml:space="preserve">Cena łączna netto w PLN</t>
  </si>
  <si>
    <t xml:space="preserve">Cena łączna brutto w PLN</t>
  </si>
  <si>
    <t xml:space="preserve"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</si>
  <si>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</si>
  <si>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</si>
  <si>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Podwykonawca 
(firma lub nazwa, adres)</t>
  </si>
  <si>
    <t xml:space="preserve"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</si>
  <si>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</si>
  <si>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</si>
  <si>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</si>
  <si>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 xml:space="preserve">Zakres rzeczowy zamówienia, który zostanie wykonany przez danego Wykonawcę wspólnie ubiegającego się o udzielenie zamówienia</t>
  </si>
  <si>
    <t xml:space="preserve"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</si>
  <si>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</si>
  <si>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</si>
  <si>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</si>
  <si>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</si>
  <si>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</si>
  <si>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</si>
  <si>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 xml:space="preserve"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</si>
</sst>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0" formatCode="#,##0.00;;[Red]#,##0.00"/>
  </numFmts>
  <fonts count="10">
    <font>
      <name val="Arial"/>
      <color indexed="64"/>
      <sz val="10.000000"/>
    </font>
    <font>
      <name val="Arial"/>
      <color indexed="63"/>
      <sz val="9.000000"/>
    </font>
    <font>
      <name val="Arial"/>
      <color indexed="63"/>
      <sz val="11.000000"/>
    </font>
    <font>
      <name val="Arial"/>
      <color indexed="63"/>
      <sz val="12.000000"/>
    </font>
    <font>
      <name val="Arial"/>
      <color indexed="63"/>
      <sz val="8.000000"/>
    </font>
    <font>
      <name val="Arial"/>
      <b/>
      <color indexed="63"/>
      <sz val="14.000000"/>
    </font>
    <font>
      <name val="Arial"/>
      <b/>
      <color indexed="63"/>
      <sz val="12.000000"/>
    </font>
    <font>
      <name val="Arial"/>
      <b/>
      <color indexed="63"/>
      <sz val="8.000000"/>
    </font>
    <font>
      <name val="Arial"/>
      <b/>
      <color indexed="63"/>
      <sz val="10.000000"/>
    </font>
    <font>
      <name val="Arial"/>
      <i/>
      <color indexed="63"/>
      <sz val="10.000000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rgb="FFF7F7F7"/>
        <bgColor indexed="65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fontId="0" fillId="0" borderId="0" numFmtId="0" applyNumberFormat="1" applyFont="1" applyFill="1" applyBorder="1"/>
  </cellStyleXfs>
  <cellXfs count="37">
    <xf fontId="0" fillId="0" borderId="0" numFmtId="0" xfId="0"/>
    <xf fontId="1" fillId="2" borderId="0" numFmtId="0" xfId="0" applyFont="1" applyFill="1" applyAlignment="1">
      <alignment horizontal="left"/>
    </xf>
    <xf fontId="2" fillId="2" borderId="0" numFmtId="49" xfId="0" applyNumberFormat="1" applyFont="1" applyFill="1" applyAlignment="1">
      <alignment horizontal="right" vertical="top"/>
    </xf>
    <xf fontId="1" fillId="2" borderId="0" numFmtId="0" xfId="0" applyFont="1" applyFill="1" applyAlignment="1" applyProtection="1">
      <alignment horizontal="left"/>
      <protection locked="0"/>
    </xf>
    <xf fontId="3" fillId="2" borderId="1" numFmtId="0" xfId="0" applyFont="1" applyFill="1" applyBorder="1" applyAlignment="1">
      <alignment horizontal="left" vertical="center"/>
    </xf>
    <xf fontId="4" fillId="2" borderId="0" numFmtId="49" xfId="0" applyNumberFormat="1" applyFont="1" applyFill="1" applyAlignment="1">
      <alignment horizontal="center" vertical="top"/>
    </xf>
    <xf fontId="3" fillId="2" borderId="0" numFmtId="49" xfId="0" applyNumberFormat="1" applyFont="1" applyFill="1" applyAlignment="1" applyProtection="1">
      <alignment horizontal="left" vertical="center"/>
      <protection locked="0"/>
    </xf>
    <xf fontId="5" fillId="2" borderId="0" numFmtId="49" xfId="0" applyNumberFormat="1" applyFont="1" applyFill="1" applyAlignment="1">
      <alignment horizontal="center" vertical="center"/>
    </xf>
    <xf fontId="6" fillId="2" borderId="0" numFmtId="49" xfId="0" applyNumberFormat="1" applyFont="1" applyFill="1" applyAlignment="1">
      <alignment horizontal="left" vertical="center"/>
    </xf>
    <xf fontId="2" fillId="2" borderId="0" numFmtId="49" xfId="0" applyNumberFormat="1" applyFont="1" applyFill="1" applyAlignment="1">
      <alignment horizontal="left" vertical="center" wrapText="1"/>
    </xf>
    <xf fontId="2" fillId="2" borderId="0" numFmtId="4" xfId="0" applyNumberFormat="1" applyFont="1" applyFill="1" applyAlignment="1">
      <alignment horizontal="left" vertical="center" wrapText="1"/>
    </xf>
    <xf fontId="2" fillId="2" borderId="0" numFmtId="0" xfId="0" applyFont="1" applyFill="1" applyAlignment="1">
      <alignment horizontal="left" vertical="center" wrapText="1"/>
    </xf>
    <xf fontId="7" fillId="3" borderId="2" numFmtId="49" xfId="0" applyNumberFormat="1" applyFont="1" applyFill="1" applyBorder="1" applyAlignment="1">
      <alignment horizontal="center" vertical="center"/>
    </xf>
    <xf fontId="7" fillId="3" borderId="2" numFmtId="0" xfId="0" applyFont="1" applyFill="1" applyBorder="1" applyAlignment="1">
      <alignment horizontal="center" vertical="center" wrapText="1"/>
    </xf>
    <xf fontId="7" fillId="3" borderId="2" numFmtId="49" xfId="0" applyNumberFormat="1" applyFont="1" applyFill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/>
    </xf>
    <xf fontId="1" fillId="2" borderId="2" numFmtId="49" xfId="0" applyNumberFormat="1" applyFont="1" applyFill="1" applyBorder="1" applyAlignment="1">
      <alignment horizontal="center" vertical="center"/>
    </xf>
    <xf fontId="4" fillId="2" borderId="2" numFmtId="49" xfId="0" applyNumberFormat="1" applyFont="1" applyFill="1" applyBorder="1" applyAlignment="1">
      <alignment horizontal="left" vertical="center" wrapText="1"/>
    </xf>
    <xf fontId="1" fillId="2" borderId="2" numFmtId="39" xfId="0" applyNumberFormat="1" applyFont="1" applyFill="1" applyBorder="1" applyAlignment="1">
      <alignment horizontal="right" vertical="center"/>
    </xf>
    <xf fontId="1" fillId="2" borderId="2" numFmtId="160" xfId="0" applyNumberFormat="1" applyFont="1" applyFill="1" applyBorder="1" applyAlignment="1" applyProtection="1">
      <alignment horizontal="right" vertical="center"/>
      <protection locked="0"/>
    </xf>
    <xf fontId="1" fillId="2" borderId="2" numFmtId="4" xfId="0" applyNumberFormat="1" applyFont="1" applyFill="1" applyBorder="1" applyAlignment="1">
      <alignment horizontal="right" vertical="center"/>
    </xf>
    <xf fontId="1" fillId="2" borderId="2" numFmtId="49" xfId="0" applyNumberFormat="1" applyFont="1" applyFill="1" applyBorder="1" applyAlignment="1">
      <alignment horizontal="right" vertical="center"/>
    </xf>
    <xf fontId="8" fillId="3" borderId="2" numFmtId="49" xfId="0" applyNumberFormat="1" applyFont="1" applyFill="1" applyBorder="1" applyAlignment="1">
      <alignment horizontal="right" vertical="center"/>
    </xf>
    <xf fontId="8" fillId="2" borderId="3" numFmtId="4" xfId="0" applyNumberFormat="1" applyFont="1" applyFill="1" applyBorder="1" applyAlignment="1">
      <alignment horizontal="right" vertical="center"/>
    </xf>
    <xf fontId="8" fillId="2" borderId="4" numFmtId="49" xfId="0" applyNumberFormat="1" applyFont="1" applyFill="1" applyBorder="1" applyAlignment="1">
      <alignment horizontal="right" vertical="center"/>
    </xf>
    <xf fontId="8" fillId="2" borderId="5" numFmtId="49" xfId="0" applyNumberFormat="1" applyFont="1" applyFill="1" applyBorder="1" applyAlignment="1">
      <alignment horizontal="right" vertical="center"/>
    </xf>
    <xf fontId="1" fillId="2" borderId="3" numFmtId="4" xfId="0" applyNumberFormat="1" applyFont="1" applyFill="1" applyBorder="1" applyAlignment="1">
      <alignment horizontal="right" vertical="center"/>
    </xf>
    <xf fontId="1" fillId="2" borderId="4" numFmtId="49" xfId="0" applyNumberFormat="1" applyFont="1" applyFill="1" applyBorder="1" applyAlignment="1">
      <alignment horizontal="right" vertical="center"/>
    </xf>
    <xf fontId="1" fillId="2" borderId="5" numFmtId="49" xfId="0" applyNumberFormat="1" applyFont="1" applyFill="1" applyBorder="1" applyAlignment="1">
      <alignment horizontal="right" vertical="center"/>
    </xf>
    <xf fontId="2" fillId="2" borderId="0" numFmtId="0" xfId="0" applyFont="1" applyFill="1" applyAlignment="1" applyProtection="1">
      <alignment horizontal="left" vertical="center" wrapText="1"/>
      <protection locked="0"/>
    </xf>
    <xf fontId="8" fillId="3" borderId="6" numFmtId="0" xfId="0" applyFont="1" applyFill="1" applyBorder="1" applyAlignment="1" applyProtection="1">
      <alignment horizontal="center" vertical="center" wrapText="1"/>
      <protection locked="0"/>
    </xf>
    <xf fontId="8" fillId="3" borderId="6" numFmtId="49" xfId="0" applyNumberFormat="1" applyFont="1" applyFill="1" applyBorder="1" applyAlignment="1" applyProtection="1">
      <alignment horizontal="center" vertical="center"/>
      <protection locked="0"/>
    </xf>
    <xf fontId="1" fillId="2" borderId="6" numFmtId="0" xfId="0" applyFont="1" applyFill="1" applyBorder="1" applyAlignment="1" applyProtection="1">
      <alignment horizontal="left"/>
      <protection locked="0"/>
    </xf>
    <xf fontId="2" fillId="2" borderId="0" numFmtId="49" xfId="0" applyNumberFormat="1" applyFont="1" applyFill="1" applyAlignment="1" applyProtection="1">
      <alignment horizontal="left" vertical="center" wrapText="1"/>
      <protection locked="0"/>
    </xf>
    <xf fontId="8" fillId="3" borderId="6" numFmtId="49" xfId="0" applyNumberFormat="1" applyFont="1" applyFill="1" applyBorder="1" applyAlignment="1" applyProtection="1">
      <alignment horizontal="center" vertical="center" wrapText="1"/>
      <protection locked="0"/>
    </xf>
    <xf fontId="9" fillId="2" borderId="7" numFmtId="49" xfId="0" applyNumberFormat="1" applyFont="1" applyFill="1" applyBorder="1" applyAlignment="1">
      <alignment horizontal="center" vertical="center"/>
    </xf>
    <xf fontId="1" fillId="2" borderId="0" numFmt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Pakiet 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60">
      <selection activeCell="A1" activeCellId="0" sqref="A1"/>
    </sheetView>
  </sheetViews>
  <sheetFormatPr defaultRowHeight="12.75"/>
  <cols>
    <col customWidth="1" min="1" max="1" width="0.140625"/>
    <col customWidth="1" min="2" max="2" width="5.7109375"/>
    <col customWidth="1" min="3" max="3" width="7.28515625"/>
    <col customWidth="1" min="4" max="4" width="11.140625"/>
    <col customWidth="1" min="5" max="5" width="43.85546875"/>
    <col customWidth="1" min="6" max="6" width="6.85546875"/>
    <col customWidth="1" min="7" max="7" width="10"/>
    <col customWidth="1" min="8" max="8" width="11.140625"/>
    <col customWidth="1" min="9" max="9" width="12.7109375"/>
    <col customWidth="1" min="10" max="10" width="6.85546875"/>
    <col customWidth="1" min="11" max="11" width="9.5703125"/>
    <col customWidth="1" min="12" max="12" width="9"/>
    <col customWidth="1" min="13" max="13" width="3.5703125"/>
    <col customWidth="1" min="14" max="14" width="0.7109375"/>
    <col customWidth="1" min="15" max="15" width="0.5703125"/>
    <col customWidth="1" min="16" max="16" width="0.140625"/>
  </cols>
  <sheetData>
    <row r="1" s="1" customFormat="1" ht="5.25" customHeight="1"/>
    <row r="2" s="1" customFormat="1" ht="17.100000000000001" customHeight="1">
      <c r="I2" s="2" t="s">
        <v>0</v>
      </c>
      <c r="J2" s="2"/>
      <c r="K2" s="2"/>
      <c r="L2" s="2"/>
      <c r="M2" s="2"/>
      <c r="N2" s="2"/>
      <c r="O2" s="2"/>
    </row>
    <row r="3" s="1" customFormat="1" ht="28.699999999999999" customHeight="1">
      <c r="B3" s="3"/>
      <c r="C3" s="3"/>
      <c r="D3" s="3"/>
      <c r="E3" s="3"/>
    </row>
    <row r="4" s="1" customFormat="1" ht="2.6499999999999999" customHeight="1">
      <c r="B4" s="4"/>
      <c r="C4" s="4"/>
      <c r="D4" s="4"/>
    </row>
    <row r="5" s="1" customFormat="1" ht="28.699999999999999" customHeight="1">
      <c r="B5" s="3"/>
      <c r="C5" s="3"/>
      <c r="D5" s="3"/>
      <c r="E5" s="3"/>
    </row>
    <row r="6" s="1" customFormat="1" ht="2.6499999999999999" customHeight="1">
      <c r="B6" s="4"/>
      <c r="C6" s="4"/>
      <c r="D6" s="4"/>
    </row>
    <row r="7" s="1" customFormat="1" ht="28.699999999999999" customHeight="1">
      <c r="B7" s="3"/>
      <c r="C7" s="3"/>
      <c r="D7" s="3"/>
      <c r="E7" s="3"/>
    </row>
    <row r="8" s="1" customFormat="1" ht="5.25" customHeight="1">
      <c r="B8" s="4"/>
      <c r="C8" s="4"/>
      <c r="D8" s="4"/>
    </row>
    <row r="9" s="1" customFormat="1" ht="4.3499999999999996" customHeight="1"/>
    <row r="10" s="1" customFormat="1" ht="6.9500000000000002" customHeight="1">
      <c r="B10" s="5" t="s">
        <v>1</v>
      </c>
      <c r="C10" s="5"/>
      <c r="D10" s="5"/>
    </row>
    <row r="11" s="1" customFormat="1" ht="12.199999999999999" customHeight="1">
      <c r="B11" s="5"/>
      <c r="C11" s="5"/>
      <c r="D11" s="5"/>
      <c r="G11" s="6" t="s">
        <v>2</v>
      </c>
      <c r="H11" s="6"/>
      <c r="I11" s="6"/>
      <c r="J11" s="6"/>
      <c r="K11" s="6"/>
      <c r="L11" s="6"/>
      <c r="M11" s="6"/>
      <c r="N11" s="6"/>
    </row>
    <row r="12" s="1" customFormat="1" ht="7.9000000000000004" customHeight="1">
      <c r="G12" s="6"/>
      <c r="H12" s="6"/>
      <c r="I12" s="6"/>
      <c r="J12" s="6"/>
      <c r="K12" s="6"/>
      <c r="L12" s="6"/>
      <c r="M12" s="6"/>
      <c r="N12" s="6"/>
    </row>
    <row r="13" s="1" customFormat="1" ht="20.25" customHeight="1"/>
    <row r="14" s="1" customFormat="1" ht="24" customHeight="1">
      <c r="E14" s="7" t="s">
        <v>3</v>
      </c>
      <c r="F14" s="7"/>
      <c r="G14" s="7"/>
    </row>
    <row r="15" s="1" customFormat="1" ht="43.149999999999999" customHeight="1"/>
    <row r="16" s="1" customFormat="1" ht="20.850000000000001" customHeight="1">
      <c r="B16" s="8" t="s">
        <v>4</v>
      </c>
      <c r="C16" s="8"/>
      <c r="D16" s="8"/>
      <c r="E16" s="8"/>
      <c r="F16" s="8"/>
      <c r="G16" s="8"/>
      <c r="H16" s="8"/>
      <c r="I16" s="8"/>
    </row>
    <row r="17" s="1" customFormat="1" ht="2.6499999999999999" customHeight="1"/>
    <row r="18" s="1" customFormat="1" ht="20.850000000000001" customHeight="1">
      <c r="B18" s="8" t="s">
        <v>5</v>
      </c>
      <c r="C18" s="8"/>
      <c r="D18" s="8"/>
      <c r="E18" s="8"/>
      <c r="F18" s="8"/>
      <c r="G18" s="8"/>
      <c r="H18" s="8"/>
      <c r="I18" s="8"/>
    </row>
    <row r="19" s="1" customFormat="1" ht="2.6499999999999999" customHeight="1"/>
    <row r="20" s="1" customFormat="1" ht="20.850000000000001" customHeight="1">
      <c r="B20" s="8" t="s">
        <v>6</v>
      </c>
      <c r="C20" s="8"/>
      <c r="D20" s="8"/>
      <c r="E20" s="8"/>
      <c r="F20" s="8"/>
      <c r="G20" s="8"/>
      <c r="H20" s="8"/>
      <c r="I20" s="8"/>
    </row>
    <row r="21" s="1" customFormat="1" ht="2.6499999999999999" customHeight="1"/>
    <row r="22" s="1" customFormat="1" ht="20.850000000000001" customHeight="1">
      <c r="B22" s="8" t="s">
        <v>7</v>
      </c>
      <c r="C22" s="8"/>
      <c r="D22" s="8"/>
      <c r="E22" s="8"/>
      <c r="F22" s="8"/>
      <c r="G22" s="8"/>
      <c r="H22" s="8"/>
      <c r="I22" s="8"/>
    </row>
    <row r="23" s="1" customFormat="1" ht="34.700000000000003" customHeight="1"/>
    <row r="24" s="1" customFormat="1" ht="62.25" customHeight="1">
      <c r="B24" s="9" t="s">
        <v>8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.6499999999999999" customHeight="1"/>
    <row r="26" s="1" customFormat="1" ht="50.100000000000001" customHeight="1">
      <c r="B26" s="10" t="str">
        <f>"1.  Za wykonanie przedmiotu zamówienia w tym Pakiecie oferujemy następujące wynagrodzenie brutto: " &amp; TEXT(F70,"# ##0,00") &amp; " PLN. " &amp; CHAR(10) &amp; "2. Wynagrodzenie zaoferowane w pkt 1 powyżej wynika z poniższego Kosztorysu Ofertowego i stanowi sumę wartości całkowitych brutto za poszczególne pozycje (prace) tworzące ten Pakiet:"</f>
        <v xml:space="preserve"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="1" customFormat="1" ht="28.699999999999999" customHeight="1"/>
    <row r="28" s="1" customFormat="1" ht="9" customHeight="1"/>
    <row r="29" s="1" customFormat="1" ht="45.399999999999999" customHeight="1">
      <c r="B29" s="12" t="s">
        <v>9</v>
      </c>
      <c r="C29" s="13" t="s">
        <v>10</v>
      </c>
      <c r="D29" s="14" t="s">
        <v>11</v>
      </c>
      <c r="E29" s="14" t="s">
        <v>12</v>
      </c>
      <c r="F29" s="14" t="s">
        <v>13</v>
      </c>
      <c r="G29" s="14" t="s">
        <v>14</v>
      </c>
      <c r="H29" s="14" t="s">
        <v>15</v>
      </c>
      <c r="I29" s="13" t="s">
        <v>16</v>
      </c>
      <c r="J29" s="14" t="s">
        <v>17</v>
      </c>
      <c r="K29" s="14" t="s">
        <v>18</v>
      </c>
      <c r="L29" s="13" t="s">
        <v>19</v>
      </c>
      <c r="M29" s="13"/>
    </row>
    <row r="30" s="1" customFormat="1" ht="28.699999999999999" customHeight="1">
      <c r="B30" s="15">
        <v>1</v>
      </c>
      <c r="C30" s="16" t="s">
        <v>20</v>
      </c>
      <c r="D30" s="16" t="s">
        <v>21</v>
      </c>
      <c r="E30" s="17" t="s">
        <v>22</v>
      </c>
      <c r="F30" s="16" t="s">
        <v>23</v>
      </c>
      <c r="G30" s="18">
        <v>597</v>
      </c>
      <c r="H30" s="19">
        <v>0</v>
      </c>
      <c r="I30" s="20">
        <f t="shared" ref="I30:I67" si="0">ROUND(G30* H30,2)</f>
        <v>0</v>
      </c>
      <c r="J30" s="15">
        <v>8</v>
      </c>
      <c r="K30" s="20">
        <f t="shared" ref="K30:K67" si="1">ROUND(I30* J30/100,2)</f>
        <v>0</v>
      </c>
      <c r="L30" s="20">
        <f t="shared" ref="L30:L67" si="2">ROUND(I30+ K30,2)</f>
        <v>0</v>
      </c>
      <c r="M30" s="21"/>
    </row>
    <row r="31" s="1" customFormat="1" ht="28.699999999999999" customHeight="1">
      <c r="B31" s="15">
        <v>2</v>
      </c>
      <c r="C31" s="16" t="s">
        <v>24</v>
      </c>
      <c r="D31" s="16" t="s">
        <v>25</v>
      </c>
      <c r="E31" s="17" t="s">
        <v>26</v>
      </c>
      <c r="F31" s="16" t="s">
        <v>23</v>
      </c>
      <c r="G31" s="18">
        <v>48.899999999999999</v>
      </c>
      <c r="H31" s="19">
        <v>0</v>
      </c>
      <c r="I31" s="20">
        <f t="shared" si="0"/>
        <v>0</v>
      </c>
      <c r="J31" s="15">
        <v>8</v>
      </c>
      <c r="K31" s="20">
        <f t="shared" si="1"/>
        <v>0</v>
      </c>
      <c r="L31" s="20">
        <f t="shared" si="2"/>
        <v>0</v>
      </c>
      <c r="M31" s="21"/>
    </row>
    <row r="32" s="1" customFormat="1" ht="28.699999999999999" customHeight="1">
      <c r="B32" s="15">
        <v>3</v>
      </c>
      <c r="C32" s="16" t="s">
        <v>27</v>
      </c>
      <c r="D32" s="16" t="s">
        <v>28</v>
      </c>
      <c r="E32" s="17" t="s">
        <v>29</v>
      </c>
      <c r="F32" s="16" t="s">
        <v>23</v>
      </c>
      <c r="G32" s="18">
        <v>62</v>
      </c>
      <c r="H32" s="19">
        <v>0</v>
      </c>
      <c r="I32" s="20">
        <f t="shared" si="0"/>
        <v>0</v>
      </c>
      <c r="J32" s="15">
        <v>8</v>
      </c>
      <c r="K32" s="20">
        <f t="shared" si="1"/>
        <v>0</v>
      </c>
      <c r="L32" s="20">
        <f t="shared" si="2"/>
        <v>0</v>
      </c>
      <c r="M32" s="21"/>
    </row>
    <row r="33" s="1" customFormat="1" ht="19.699999999999999" customHeight="1">
      <c r="B33" s="15">
        <v>4</v>
      </c>
      <c r="C33" s="16" t="s">
        <v>30</v>
      </c>
      <c r="D33" s="16" t="s">
        <v>31</v>
      </c>
      <c r="E33" s="17" t="s">
        <v>32</v>
      </c>
      <c r="F33" s="16" t="s">
        <v>23</v>
      </c>
      <c r="G33" s="18">
        <v>60</v>
      </c>
      <c r="H33" s="19">
        <v>0</v>
      </c>
      <c r="I33" s="20">
        <f t="shared" si="0"/>
        <v>0</v>
      </c>
      <c r="J33" s="15">
        <v>8</v>
      </c>
      <c r="K33" s="20">
        <f t="shared" si="1"/>
        <v>0</v>
      </c>
      <c r="L33" s="20">
        <f t="shared" si="2"/>
        <v>0</v>
      </c>
      <c r="M33" s="21"/>
    </row>
    <row r="34" s="1" customFormat="1" ht="28.699999999999999" customHeight="1">
      <c r="B34" s="15">
        <v>5</v>
      </c>
      <c r="C34" s="16" t="s">
        <v>33</v>
      </c>
      <c r="D34" s="16" t="s">
        <v>34</v>
      </c>
      <c r="E34" s="17" t="s">
        <v>35</v>
      </c>
      <c r="F34" s="16" t="s">
        <v>23</v>
      </c>
      <c r="G34" s="18">
        <v>225.40000000000001</v>
      </c>
      <c r="H34" s="19">
        <v>0</v>
      </c>
      <c r="I34" s="20">
        <f t="shared" si="0"/>
        <v>0</v>
      </c>
      <c r="J34" s="15">
        <v>8</v>
      </c>
      <c r="K34" s="20">
        <f t="shared" si="1"/>
        <v>0</v>
      </c>
      <c r="L34" s="20">
        <f t="shared" si="2"/>
        <v>0</v>
      </c>
      <c r="M34" s="21"/>
    </row>
    <row r="35" s="1" customFormat="1" ht="19.699999999999999" customHeight="1">
      <c r="B35" s="15">
        <v>6</v>
      </c>
      <c r="C35" s="16" t="s">
        <v>36</v>
      </c>
      <c r="D35" s="16" t="s">
        <v>37</v>
      </c>
      <c r="E35" s="17" t="s">
        <v>38</v>
      </c>
      <c r="F35" s="16" t="s">
        <v>23</v>
      </c>
      <c r="G35" s="18">
        <v>211</v>
      </c>
      <c r="H35" s="19">
        <v>0</v>
      </c>
      <c r="I35" s="20">
        <f t="shared" si="0"/>
        <v>0</v>
      </c>
      <c r="J35" s="15">
        <v>8</v>
      </c>
      <c r="K35" s="20">
        <f t="shared" si="1"/>
        <v>0</v>
      </c>
      <c r="L35" s="20">
        <f t="shared" si="2"/>
        <v>0</v>
      </c>
      <c r="M35" s="21"/>
    </row>
    <row r="36" s="1" customFormat="1" ht="19.699999999999999" customHeight="1">
      <c r="B36" s="15">
        <v>7</v>
      </c>
      <c r="C36" s="16" t="s">
        <v>39</v>
      </c>
      <c r="D36" s="16" t="s">
        <v>40</v>
      </c>
      <c r="E36" s="17" t="s">
        <v>41</v>
      </c>
      <c r="F36" s="16" t="s">
        <v>42</v>
      </c>
      <c r="G36" s="18">
        <v>600</v>
      </c>
      <c r="H36" s="19">
        <v>0</v>
      </c>
      <c r="I36" s="20">
        <f t="shared" si="0"/>
        <v>0</v>
      </c>
      <c r="J36" s="15">
        <v>8</v>
      </c>
      <c r="K36" s="20">
        <f t="shared" si="1"/>
        <v>0</v>
      </c>
      <c r="L36" s="20">
        <f t="shared" si="2"/>
        <v>0</v>
      </c>
      <c r="M36" s="21"/>
    </row>
    <row r="37" s="1" customFormat="1" ht="28.699999999999999" customHeight="1">
      <c r="B37" s="15">
        <v>8</v>
      </c>
      <c r="C37" s="16" t="s">
        <v>43</v>
      </c>
      <c r="D37" s="16" t="s">
        <v>44</v>
      </c>
      <c r="E37" s="17" t="s">
        <v>45</v>
      </c>
      <c r="F37" s="16" t="s">
        <v>23</v>
      </c>
      <c r="G37" s="18">
        <v>433.5</v>
      </c>
      <c r="H37" s="19">
        <v>0</v>
      </c>
      <c r="I37" s="20">
        <f t="shared" si="0"/>
        <v>0</v>
      </c>
      <c r="J37" s="15">
        <v>8</v>
      </c>
      <c r="K37" s="20">
        <f t="shared" si="1"/>
        <v>0</v>
      </c>
      <c r="L37" s="20">
        <f t="shared" si="2"/>
        <v>0</v>
      </c>
      <c r="M37" s="21"/>
    </row>
    <row r="38" s="1" customFormat="1" ht="19.699999999999999" customHeight="1">
      <c r="B38" s="15">
        <v>9</v>
      </c>
      <c r="C38" s="16" t="s">
        <v>46</v>
      </c>
      <c r="D38" s="16" t="s">
        <v>47</v>
      </c>
      <c r="E38" s="17" t="s">
        <v>48</v>
      </c>
      <c r="F38" s="16" t="s">
        <v>23</v>
      </c>
      <c r="G38" s="18">
        <v>21</v>
      </c>
      <c r="H38" s="19">
        <v>0</v>
      </c>
      <c r="I38" s="20">
        <f t="shared" si="0"/>
        <v>0</v>
      </c>
      <c r="J38" s="15">
        <v>8</v>
      </c>
      <c r="K38" s="20">
        <f t="shared" si="1"/>
        <v>0</v>
      </c>
      <c r="L38" s="20">
        <f t="shared" si="2"/>
        <v>0</v>
      </c>
      <c r="M38" s="21"/>
    </row>
    <row r="39" s="1" customFormat="1" ht="19.699999999999999" customHeight="1">
      <c r="B39" s="15">
        <v>10</v>
      </c>
      <c r="C39" s="16" t="s">
        <v>49</v>
      </c>
      <c r="D39" s="16" t="s">
        <v>50</v>
      </c>
      <c r="E39" s="17" t="s">
        <v>51</v>
      </c>
      <c r="F39" s="16" t="s">
        <v>23</v>
      </c>
      <c r="G39" s="18">
        <v>150</v>
      </c>
      <c r="H39" s="19">
        <v>0</v>
      </c>
      <c r="I39" s="20">
        <f t="shared" si="0"/>
        <v>0</v>
      </c>
      <c r="J39" s="15">
        <v>8</v>
      </c>
      <c r="K39" s="20">
        <f t="shared" si="1"/>
        <v>0</v>
      </c>
      <c r="L39" s="20">
        <f t="shared" si="2"/>
        <v>0</v>
      </c>
      <c r="M39" s="21"/>
    </row>
    <row r="40" s="1" customFormat="1" ht="19.699999999999999" customHeight="1">
      <c r="B40" s="15">
        <v>11</v>
      </c>
      <c r="C40" s="16" t="s">
        <v>52</v>
      </c>
      <c r="D40" s="16" t="s">
        <v>53</v>
      </c>
      <c r="E40" s="17" t="s">
        <v>54</v>
      </c>
      <c r="F40" s="16" t="s">
        <v>23</v>
      </c>
      <c r="G40" s="18">
        <v>60</v>
      </c>
      <c r="H40" s="19">
        <v>0</v>
      </c>
      <c r="I40" s="20">
        <f t="shared" si="0"/>
        <v>0</v>
      </c>
      <c r="J40" s="15">
        <v>8</v>
      </c>
      <c r="K40" s="20">
        <f t="shared" si="1"/>
        <v>0</v>
      </c>
      <c r="L40" s="20">
        <f t="shared" si="2"/>
        <v>0</v>
      </c>
      <c r="M40" s="21"/>
    </row>
    <row r="41" s="1" customFormat="1" ht="19.699999999999999" customHeight="1">
      <c r="B41" s="15">
        <v>12</v>
      </c>
      <c r="C41" s="16" t="s">
        <v>55</v>
      </c>
      <c r="D41" s="16" t="s">
        <v>56</v>
      </c>
      <c r="E41" s="17" t="s">
        <v>57</v>
      </c>
      <c r="F41" s="16" t="s">
        <v>23</v>
      </c>
      <c r="G41" s="18">
        <v>3.6000000000000001</v>
      </c>
      <c r="H41" s="19">
        <v>0</v>
      </c>
      <c r="I41" s="20">
        <f t="shared" si="0"/>
        <v>0</v>
      </c>
      <c r="J41" s="15">
        <v>8</v>
      </c>
      <c r="K41" s="20">
        <f t="shared" si="1"/>
        <v>0</v>
      </c>
      <c r="L41" s="20">
        <f t="shared" si="2"/>
        <v>0</v>
      </c>
      <c r="M41" s="21"/>
    </row>
    <row r="42" s="1" customFormat="1" ht="28.699999999999999" customHeight="1">
      <c r="B42" s="15">
        <v>13</v>
      </c>
      <c r="C42" s="16" t="s">
        <v>58</v>
      </c>
      <c r="D42" s="16" t="s">
        <v>59</v>
      </c>
      <c r="E42" s="17" t="s">
        <v>60</v>
      </c>
      <c r="F42" s="16" t="s">
        <v>23</v>
      </c>
      <c r="G42" s="18">
        <v>535.5</v>
      </c>
      <c r="H42" s="19">
        <v>0</v>
      </c>
      <c r="I42" s="20">
        <f t="shared" si="0"/>
        <v>0</v>
      </c>
      <c r="J42" s="15">
        <v>8</v>
      </c>
      <c r="K42" s="20">
        <f t="shared" si="1"/>
        <v>0</v>
      </c>
      <c r="L42" s="20">
        <f t="shared" si="2"/>
        <v>0</v>
      </c>
      <c r="M42" s="21"/>
    </row>
    <row r="43" s="1" customFormat="1" ht="28.699999999999999" customHeight="1">
      <c r="B43" s="15">
        <v>14</v>
      </c>
      <c r="C43" s="16" t="s">
        <v>61</v>
      </c>
      <c r="D43" s="16" t="s">
        <v>62</v>
      </c>
      <c r="E43" s="17" t="s">
        <v>63</v>
      </c>
      <c r="F43" s="16" t="s">
        <v>23</v>
      </c>
      <c r="G43" s="18">
        <v>26</v>
      </c>
      <c r="H43" s="19">
        <v>0</v>
      </c>
      <c r="I43" s="20">
        <f t="shared" si="0"/>
        <v>0</v>
      </c>
      <c r="J43" s="15">
        <v>8</v>
      </c>
      <c r="K43" s="20">
        <f t="shared" si="1"/>
        <v>0</v>
      </c>
      <c r="L43" s="20">
        <f t="shared" si="2"/>
        <v>0</v>
      </c>
      <c r="M43" s="21"/>
    </row>
    <row r="44" s="1" customFormat="1" ht="28.699999999999999" customHeight="1">
      <c r="B44" s="15">
        <v>15</v>
      </c>
      <c r="C44" s="16" t="s">
        <v>64</v>
      </c>
      <c r="D44" s="16" t="s">
        <v>65</v>
      </c>
      <c r="E44" s="17" t="s">
        <v>66</v>
      </c>
      <c r="F44" s="16" t="s">
        <v>67</v>
      </c>
      <c r="G44" s="18">
        <v>4.5</v>
      </c>
      <c r="H44" s="19">
        <v>0</v>
      </c>
      <c r="I44" s="20">
        <f t="shared" si="0"/>
        <v>0</v>
      </c>
      <c r="J44" s="15">
        <v>8</v>
      </c>
      <c r="K44" s="20">
        <f t="shared" si="1"/>
        <v>0</v>
      </c>
      <c r="L44" s="20">
        <f t="shared" si="2"/>
        <v>0</v>
      </c>
      <c r="M44" s="21"/>
    </row>
    <row r="45" s="1" customFormat="1" ht="28.699999999999999" customHeight="1">
      <c r="B45" s="15">
        <v>16</v>
      </c>
      <c r="C45" s="16" t="s">
        <v>68</v>
      </c>
      <c r="D45" s="16" t="s">
        <v>69</v>
      </c>
      <c r="E45" s="17" t="s">
        <v>70</v>
      </c>
      <c r="F45" s="16" t="s">
        <v>67</v>
      </c>
      <c r="G45" s="18">
        <v>1.8</v>
      </c>
      <c r="H45" s="19">
        <v>0</v>
      </c>
      <c r="I45" s="20">
        <f t="shared" si="0"/>
        <v>0</v>
      </c>
      <c r="J45" s="15">
        <v>8</v>
      </c>
      <c r="K45" s="20">
        <f t="shared" si="1"/>
        <v>0</v>
      </c>
      <c r="L45" s="20">
        <f t="shared" si="2"/>
        <v>0</v>
      </c>
      <c r="M45" s="21"/>
    </row>
    <row r="46" s="1" customFormat="1" ht="19.699999999999999" customHeight="1">
      <c r="B46" s="15">
        <v>17</v>
      </c>
      <c r="C46" s="16" t="s">
        <v>71</v>
      </c>
      <c r="D46" s="16" t="s">
        <v>72</v>
      </c>
      <c r="E46" s="17" t="s">
        <v>73</v>
      </c>
      <c r="F46" s="16" t="s">
        <v>23</v>
      </c>
      <c r="G46" s="18">
        <v>5.4000000000000004</v>
      </c>
      <c r="H46" s="19">
        <v>0</v>
      </c>
      <c r="I46" s="20">
        <f t="shared" si="0"/>
        <v>0</v>
      </c>
      <c r="J46" s="15">
        <v>8</v>
      </c>
      <c r="K46" s="20">
        <f t="shared" si="1"/>
        <v>0</v>
      </c>
      <c r="L46" s="20">
        <f t="shared" si="2"/>
        <v>0</v>
      </c>
      <c r="M46" s="21"/>
    </row>
    <row r="47" s="1" customFormat="1" ht="19.699999999999999" customHeight="1">
      <c r="B47" s="15">
        <v>18</v>
      </c>
      <c r="C47" s="16" t="s">
        <v>74</v>
      </c>
      <c r="D47" s="16" t="s">
        <v>75</v>
      </c>
      <c r="E47" s="17" t="s">
        <v>76</v>
      </c>
      <c r="F47" s="16" t="s">
        <v>23</v>
      </c>
      <c r="G47" s="18">
        <v>77</v>
      </c>
      <c r="H47" s="19">
        <v>0</v>
      </c>
      <c r="I47" s="20">
        <f t="shared" si="0"/>
        <v>0</v>
      </c>
      <c r="J47" s="15">
        <v>8</v>
      </c>
      <c r="K47" s="20">
        <f t="shared" si="1"/>
        <v>0</v>
      </c>
      <c r="L47" s="20">
        <f t="shared" si="2"/>
        <v>0</v>
      </c>
      <c r="M47" s="21"/>
    </row>
    <row r="48" s="1" customFormat="1" ht="19.699999999999999" customHeight="1">
      <c r="B48" s="15">
        <v>19</v>
      </c>
      <c r="C48" s="16" t="s">
        <v>77</v>
      </c>
      <c r="D48" s="16" t="s">
        <v>78</v>
      </c>
      <c r="E48" s="17" t="s">
        <v>79</v>
      </c>
      <c r="F48" s="16" t="s">
        <v>23</v>
      </c>
      <c r="G48" s="18">
        <v>30</v>
      </c>
      <c r="H48" s="19">
        <v>0</v>
      </c>
      <c r="I48" s="20">
        <f t="shared" si="0"/>
        <v>0</v>
      </c>
      <c r="J48" s="15">
        <v>8</v>
      </c>
      <c r="K48" s="20">
        <f t="shared" si="1"/>
        <v>0</v>
      </c>
      <c r="L48" s="20">
        <f t="shared" si="2"/>
        <v>0</v>
      </c>
      <c r="M48" s="21"/>
    </row>
    <row r="49" s="1" customFormat="1" ht="28.699999999999999" customHeight="1">
      <c r="B49" s="15">
        <v>20</v>
      </c>
      <c r="C49" s="16" t="s">
        <v>80</v>
      </c>
      <c r="D49" s="16" t="s">
        <v>81</v>
      </c>
      <c r="E49" s="17" t="s">
        <v>82</v>
      </c>
      <c r="F49" s="16" t="s">
        <v>23</v>
      </c>
      <c r="G49" s="18">
        <v>50</v>
      </c>
      <c r="H49" s="19">
        <v>0</v>
      </c>
      <c r="I49" s="20">
        <f t="shared" si="0"/>
        <v>0</v>
      </c>
      <c r="J49" s="15">
        <v>8</v>
      </c>
      <c r="K49" s="20">
        <f t="shared" si="1"/>
        <v>0</v>
      </c>
      <c r="L49" s="20">
        <f t="shared" si="2"/>
        <v>0</v>
      </c>
      <c r="M49" s="21"/>
    </row>
    <row r="50" s="1" customFormat="1" ht="28.699999999999999" customHeight="1">
      <c r="B50" s="15">
        <v>21</v>
      </c>
      <c r="C50" s="16" t="s">
        <v>83</v>
      </c>
      <c r="D50" s="16" t="s">
        <v>84</v>
      </c>
      <c r="E50" s="17" t="s">
        <v>85</v>
      </c>
      <c r="F50" s="16" t="s">
        <v>42</v>
      </c>
      <c r="G50" s="18">
        <v>50</v>
      </c>
      <c r="H50" s="19">
        <v>0</v>
      </c>
      <c r="I50" s="20">
        <f t="shared" si="0"/>
        <v>0</v>
      </c>
      <c r="J50" s="15">
        <v>8</v>
      </c>
      <c r="K50" s="20">
        <f t="shared" si="1"/>
        <v>0</v>
      </c>
      <c r="L50" s="20">
        <f t="shared" si="2"/>
        <v>0</v>
      </c>
      <c r="M50" s="21"/>
    </row>
    <row r="51" s="1" customFormat="1" ht="19.699999999999999" customHeight="1">
      <c r="B51" s="15">
        <v>22</v>
      </c>
      <c r="C51" s="16" t="s">
        <v>86</v>
      </c>
      <c r="D51" s="16" t="s">
        <v>87</v>
      </c>
      <c r="E51" s="17" t="s">
        <v>88</v>
      </c>
      <c r="F51" s="16" t="s">
        <v>42</v>
      </c>
      <c r="G51" s="18">
        <v>50</v>
      </c>
      <c r="H51" s="19">
        <v>0</v>
      </c>
      <c r="I51" s="20">
        <f t="shared" si="0"/>
        <v>0</v>
      </c>
      <c r="J51" s="15">
        <v>8</v>
      </c>
      <c r="K51" s="20">
        <f t="shared" si="1"/>
        <v>0</v>
      </c>
      <c r="L51" s="20">
        <f t="shared" si="2"/>
        <v>0</v>
      </c>
      <c r="M51" s="21"/>
    </row>
    <row r="52" s="1" customFormat="1" ht="19.699999999999999" customHeight="1">
      <c r="B52" s="15">
        <v>23</v>
      </c>
      <c r="C52" s="16" t="s">
        <v>89</v>
      </c>
      <c r="D52" s="16" t="s">
        <v>90</v>
      </c>
      <c r="E52" s="17" t="s">
        <v>91</v>
      </c>
      <c r="F52" s="16" t="s">
        <v>42</v>
      </c>
      <c r="G52" s="18">
        <v>600</v>
      </c>
      <c r="H52" s="19">
        <v>0</v>
      </c>
      <c r="I52" s="20">
        <f t="shared" si="0"/>
        <v>0</v>
      </c>
      <c r="J52" s="15">
        <v>8</v>
      </c>
      <c r="K52" s="20">
        <f t="shared" si="1"/>
        <v>0</v>
      </c>
      <c r="L52" s="20">
        <f t="shared" si="2"/>
        <v>0</v>
      </c>
      <c r="M52" s="21"/>
    </row>
    <row r="53" s="1" customFormat="1" ht="19.699999999999999" customHeight="1">
      <c r="B53" s="15">
        <v>24</v>
      </c>
      <c r="C53" s="16" t="s">
        <v>92</v>
      </c>
      <c r="D53" s="16" t="s">
        <v>93</v>
      </c>
      <c r="E53" s="17" t="s">
        <v>94</v>
      </c>
      <c r="F53" s="16" t="s">
        <v>23</v>
      </c>
      <c r="G53" s="18">
        <v>3.6000000000000001</v>
      </c>
      <c r="H53" s="19">
        <v>0</v>
      </c>
      <c r="I53" s="20">
        <f t="shared" si="0"/>
        <v>0</v>
      </c>
      <c r="J53" s="15">
        <v>8</v>
      </c>
      <c r="K53" s="20">
        <f t="shared" si="1"/>
        <v>0</v>
      </c>
      <c r="L53" s="20">
        <f t="shared" si="2"/>
        <v>0</v>
      </c>
      <c r="M53" s="21"/>
    </row>
    <row r="54" s="1" customFormat="1" ht="19.699999999999999" customHeight="1">
      <c r="B54" s="15">
        <v>25</v>
      </c>
      <c r="C54" s="16" t="s">
        <v>95</v>
      </c>
      <c r="D54" s="16" t="s">
        <v>96</v>
      </c>
      <c r="E54" s="17" t="s">
        <v>97</v>
      </c>
      <c r="F54" s="16" t="s">
        <v>23</v>
      </c>
      <c r="G54" s="18">
        <v>11</v>
      </c>
      <c r="H54" s="19">
        <v>0</v>
      </c>
      <c r="I54" s="20">
        <f t="shared" si="0"/>
        <v>0</v>
      </c>
      <c r="J54" s="15">
        <v>8</v>
      </c>
      <c r="K54" s="20">
        <f t="shared" si="1"/>
        <v>0</v>
      </c>
      <c r="L54" s="20">
        <f t="shared" si="2"/>
        <v>0</v>
      </c>
      <c r="M54" s="21"/>
    </row>
    <row r="55" s="1" customFormat="1" ht="19.699999999999999" customHeight="1">
      <c r="B55" s="15">
        <v>26</v>
      </c>
      <c r="C55" s="16" t="s">
        <v>98</v>
      </c>
      <c r="D55" s="16" t="s">
        <v>99</v>
      </c>
      <c r="E55" s="17" t="s">
        <v>100</v>
      </c>
      <c r="F55" s="16" t="s">
        <v>23</v>
      </c>
      <c r="G55" s="18">
        <v>10.800000000000001</v>
      </c>
      <c r="H55" s="19">
        <v>0</v>
      </c>
      <c r="I55" s="20">
        <f t="shared" si="0"/>
        <v>0</v>
      </c>
      <c r="J55" s="15">
        <v>8</v>
      </c>
      <c r="K55" s="20">
        <f t="shared" si="1"/>
        <v>0</v>
      </c>
      <c r="L55" s="20">
        <f t="shared" si="2"/>
        <v>0</v>
      </c>
      <c r="M55" s="21"/>
    </row>
    <row r="56" s="1" customFormat="1" ht="19.699999999999999" customHeight="1">
      <c r="B56" s="15">
        <v>27</v>
      </c>
      <c r="C56" s="16" t="s">
        <v>101</v>
      </c>
      <c r="D56" s="16" t="s">
        <v>102</v>
      </c>
      <c r="E56" s="17" t="s">
        <v>103</v>
      </c>
      <c r="F56" s="16" t="s">
        <v>42</v>
      </c>
      <c r="G56" s="18">
        <v>100</v>
      </c>
      <c r="H56" s="19">
        <v>0</v>
      </c>
      <c r="I56" s="20">
        <f t="shared" si="0"/>
        <v>0</v>
      </c>
      <c r="J56" s="15">
        <v>8</v>
      </c>
      <c r="K56" s="20">
        <f t="shared" si="1"/>
        <v>0</v>
      </c>
      <c r="L56" s="20">
        <f t="shared" si="2"/>
        <v>0</v>
      </c>
      <c r="M56" s="21"/>
    </row>
    <row r="57" s="1" customFormat="1" ht="28.699999999999999" customHeight="1">
      <c r="B57" s="15">
        <v>28</v>
      </c>
      <c r="C57" s="16" t="s">
        <v>104</v>
      </c>
      <c r="D57" s="16" t="s">
        <v>105</v>
      </c>
      <c r="E57" s="17" t="s">
        <v>106</v>
      </c>
      <c r="F57" s="16" t="s">
        <v>107</v>
      </c>
      <c r="G57" s="18">
        <v>1000</v>
      </c>
      <c r="H57" s="19">
        <v>0</v>
      </c>
      <c r="I57" s="20">
        <f t="shared" si="0"/>
        <v>0</v>
      </c>
      <c r="J57" s="15">
        <v>8</v>
      </c>
      <c r="K57" s="20">
        <f t="shared" si="1"/>
        <v>0</v>
      </c>
      <c r="L57" s="20">
        <f t="shared" si="2"/>
        <v>0</v>
      </c>
      <c r="M57" s="21"/>
    </row>
    <row r="58" s="1" customFormat="1" ht="19.699999999999999" customHeight="1">
      <c r="B58" s="15">
        <v>29</v>
      </c>
      <c r="C58" s="16" t="s">
        <v>108</v>
      </c>
      <c r="D58" s="16" t="s">
        <v>109</v>
      </c>
      <c r="E58" s="17" t="s">
        <v>110</v>
      </c>
      <c r="F58" s="16" t="s">
        <v>107</v>
      </c>
      <c r="G58" s="18">
        <v>50</v>
      </c>
      <c r="H58" s="19">
        <v>0</v>
      </c>
      <c r="I58" s="20">
        <f t="shared" si="0"/>
        <v>0</v>
      </c>
      <c r="J58" s="15">
        <v>8</v>
      </c>
      <c r="K58" s="20">
        <f t="shared" si="1"/>
        <v>0</v>
      </c>
      <c r="L58" s="20">
        <f t="shared" si="2"/>
        <v>0</v>
      </c>
      <c r="M58" s="21"/>
    </row>
    <row r="59" s="1" customFormat="1" ht="19.699999999999999" customHeight="1">
      <c r="B59" s="15">
        <v>30</v>
      </c>
      <c r="C59" s="16" t="s">
        <v>111</v>
      </c>
      <c r="D59" s="16" t="s">
        <v>112</v>
      </c>
      <c r="E59" s="17" t="s">
        <v>113</v>
      </c>
      <c r="F59" s="16" t="s">
        <v>107</v>
      </c>
      <c r="G59" s="18">
        <v>50</v>
      </c>
      <c r="H59" s="19">
        <v>0</v>
      </c>
      <c r="I59" s="20">
        <f t="shared" si="0"/>
        <v>0</v>
      </c>
      <c r="J59" s="15">
        <v>8</v>
      </c>
      <c r="K59" s="20">
        <f t="shared" si="1"/>
        <v>0</v>
      </c>
      <c r="L59" s="20">
        <f t="shared" si="2"/>
        <v>0</v>
      </c>
      <c r="M59" s="21"/>
    </row>
    <row r="60" s="1" customFormat="1" ht="19.699999999999999" customHeight="1">
      <c r="B60" s="15">
        <v>31</v>
      </c>
      <c r="C60" s="16" t="s">
        <v>114</v>
      </c>
      <c r="D60" s="16" t="s">
        <v>115</v>
      </c>
      <c r="E60" s="17" t="s">
        <v>116</v>
      </c>
      <c r="F60" s="16" t="s">
        <v>107</v>
      </c>
      <c r="G60" s="18">
        <v>1670</v>
      </c>
      <c r="H60" s="19">
        <v>0</v>
      </c>
      <c r="I60" s="20">
        <f t="shared" si="0"/>
        <v>0</v>
      </c>
      <c r="J60" s="15">
        <v>8</v>
      </c>
      <c r="K60" s="20">
        <f t="shared" si="1"/>
        <v>0</v>
      </c>
      <c r="L60" s="20">
        <f t="shared" si="2"/>
        <v>0</v>
      </c>
      <c r="M60" s="21"/>
    </row>
    <row r="61" s="1" customFormat="1" ht="19.699999999999999" customHeight="1">
      <c r="B61" s="15">
        <v>32</v>
      </c>
      <c r="C61" s="16" t="s">
        <v>117</v>
      </c>
      <c r="D61" s="16" t="s">
        <v>118</v>
      </c>
      <c r="E61" s="17" t="s">
        <v>119</v>
      </c>
      <c r="F61" s="16" t="s">
        <v>107</v>
      </c>
      <c r="G61" s="18">
        <v>5</v>
      </c>
      <c r="H61" s="19">
        <v>0</v>
      </c>
      <c r="I61" s="20">
        <f t="shared" si="0"/>
        <v>0</v>
      </c>
      <c r="J61" s="15">
        <v>8</v>
      </c>
      <c r="K61" s="20">
        <f t="shared" si="1"/>
        <v>0</v>
      </c>
      <c r="L61" s="20">
        <f t="shared" si="2"/>
        <v>0</v>
      </c>
      <c r="M61" s="21"/>
    </row>
    <row r="62" s="1" customFormat="1" ht="19.699999999999999" customHeight="1">
      <c r="B62" s="15">
        <v>33</v>
      </c>
      <c r="C62" s="16" t="s">
        <v>120</v>
      </c>
      <c r="D62" s="16" t="s">
        <v>121</v>
      </c>
      <c r="E62" s="17" t="s">
        <v>122</v>
      </c>
      <c r="F62" s="16" t="s">
        <v>107</v>
      </c>
      <c r="G62" s="18">
        <v>5</v>
      </c>
      <c r="H62" s="19">
        <v>0</v>
      </c>
      <c r="I62" s="20">
        <f t="shared" si="0"/>
        <v>0</v>
      </c>
      <c r="J62" s="15">
        <v>8</v>
      </c>
      <c r="K62" s="20">
        <f t="shared" si="1"/>
        <v>0</v>
      </c>
      <c r="L62" s="20">
        <f t="shared" si="2"/>
        <v>0</v>
      </c>
      <c r="M62" s="21"/>
    </row>
    <row r="63" s="1" customFormat="1" ht="19.699999999999999" customHeight="1">
      <c r="B63" s="15">
        <v>34</v>
      </c>
      <c r="C63" s="16" t="s">
        <v>123</v>
      </c>
      <c r="D63" s="16" t="s">
        <v>124</v>
      </c>
      <c r="E63" s="17" t="s">
        <v>125</v>
      </c>
      <c r="F63" s="16" t="s">
        <v>126</v>
      </c>
      <c r="G63" s="18">
        <v>1822</v>
      </c>
      <c r="H63" s="19">
        <v>0</v>
      </c>
      <c r="I63" s="20">
        <f t="shared" si="0"/>
        <v>0</v>
      </c>
      <c r="J63" s="15">
        <v>8</v>
      </c>
      <c r="K63" s="20">
        <f t="shared" si="1"/>
        <v>0</v>
      </c>
      <c r="L63" s="20">
        <f t="shared" si="2"/>
        <v>0</v>
      </c>
      <c r="M63" s="21"/>
    </row>
    <row r="64" s="1" customFormat="1" ht="19.699999999999999" customHeight="1">
      <c r="B64" s="15">
        <v>35</v>
      </c>
      <c r="C64" s="16" t="s">
        <v>127</v>
      </c>
      <c r="D64" s="16" t="s">
        <v>128</v>
      </c>
      <c r="E64" s="17" t="s">
        <v>125</v>
      </c>
      <c r="F64" s="16" t="s">
        <v>126</v>
      </c>
      <c r="G64" s="18">
        <v>13</v>
      </c>
      <c r="H64" s="19">
        <v>0</v>
      </c>
      <c r="I64" s="20">
        <f t="shared" si="0"/>
        <v>0</v>
      </c>
      <c r="J64" s="15">
        <v>23</v>
      </c>
      <c r="K64" s="20">
        <f t="shared" si="1"/>
        <v>0</v>
      </c>
      <c r="L64" s="20">
        <f t="shared" si="2"/>
        <v>0</v>
      </c>
      <c r="M64" s="21"/>
    </row>
    <row r="65" s="1" customFormat="1" ht="19.699999999999999" customHeight="1">
      <c r="B65" s="15">
        <v>36</v>
      </c>
      <c r="C65" s="16" t="s">
        <v>129</v>
      </c>
      <c r="D65" s="16" t="s">
        <v>130</v>
      </c>
      <c r="E65" s="17" t="s">
        <v>131</v>
      </c>
      <c r="F65" s="16" t="s">
        <v>126</v>
      </c>
      <c r="G65" s="18">
        <v>76</v>
      </c>
      <c r="H65" s="19">
        <v>0</v>
      </c>
      <c r="I65" s="20">
        <f t="shared" si="0"/>
        <v>0</v>
      </c>
      <c r="J65" s="15">
        <v>8</v>
      </c>
      <c r="K65" s="20">
        <f t="shared" si="1"/>
        <v>0</v>
      </c>
      <c r="L65" s="20">
        <f t="shared" si="2"/>
        <v>0</v>
      </c>
      <c r="M65" s="21"/>
    </row>
    <row r="66" s="1" customFormat="1" ht="19.699999999999999" customHeight="1">
      <c r="B66" s="15">
        <v>37</v>
      </c>
      <c r="C66" s="16" t="s">
        <v>132</v>
      </c>
      <c r="D66" s="16" t="s">
        <v>133</v>
      </c>
      <c r="E66" s="17" t="s">
        <v>134</v>
      </c>
      <c r="F66" s="16" t="s">
        <v>126</v>
      </c>
      <c r="G66" s="18">
        <v>25</v>
      </c>
      <c r="H66" s="19">
        <v>0</v>
      </c>
      <c r="I66" s="20">
        <f t="shared" si="0"/>
        <v>0</v>
      </c>
      <c r="J66" s="15">
        <v>8</v>
      </c>
      <c r="K66" s="20">
        <f t="shared" si="1"/>
        <v>0</v>
      </c>
      <c r="L66" s="20">
        <f t="shared" si="2"/>
        <v>0</v>
      </c>
      <c r="M66" s="21"/>
    </row>
    <row r="67" s="1" customFormat="1" ht="19.699999999999999" customHeight="1">
      <c r="B67" s="15">
        <v>38</v>
      </c>
      <c r="C67" s="16" t="s">
        <v>135</v>
      </c>
      <c r="D67" s="16" t="s">
        <v>136</v>
      </c>
      <c r="E67" s="17" t="s">
        <v>134</v>
      </c>
      <c r="F67" s="16" t="s">
        <v>126</v>
      </c>
      <c r="G67" s="18">
        <v>2</v>
      </c>
      <c r="H67" s="19">
        <v>0</v>
      </c>
      <c r="I67" s="20">
        <f t="shared" si="0"/>
        <v>0</v>
      </c>
      <c r="J67" s="15">
        <v>23</v>
      </c>
      <c r="K67" s="20">
        <f t="shared" si="1"/>
        <v>0</v>
      </c>
      <c r="L67" s="20">
        <f t="shared" si="2"/>
        <v>0</v>
      </c>
      <c r="M67" s="21"/>
    </row>
    <row r="68" s="1" customFormat="1" ht="55.899999999999999" customHeight="1"/>
    <row r="69" s="1" customFormat="1" ht="21.399999999999999" customHeight="1">
      <c r="B69" s="22" t="s">
        <v>137</v>
      </c>
      <c r="C69" s="22"/>
      <c r="D69" s="22"/>
      <c r="E69" s="22"/>
      <c r="F69" s="23">
        <f>ROUND(I30+I31+I32+I33+I34+I35+I36+I37+I38+I39+I40+I41+I42+I43+I44+I45+I46+I47+I48+I49+I50+I51+I52+I53+I54+I55+I56+I57+I58+I59+I60+I61+I62+I63+I64+I65+I66+I67,2)</f>
        <v>0</v>
      </c>
      <c r="G69" s="24"/>
      <c r="H69" s="24"/>
      <c r="I69" s="24"/>
      <c r="J69" s="24"/>
      <c r="K69" s="24"/>
      <c r="L69" s="24"/>
      <c r="M69" s="25"/>
    </row>
    <row r="70" s="1" customFormat="1" ht="21.399999999999999" customHeight="1">
      <c r="B70" s="22" t="s">
        <v>138</v>
      </c>
      <c r="C70" s="22"/>
      <c r="D70" s="22"/>
      <c r="E70" s="22"/>
      <c r="F70" s="26">
        <f>ROUND(L30+L31+L32+L33+L34+L35+L36+L37+L38+L39+L40+L41+L42+L43+L44+L45+L46+L47+L48+L49+L50+L51+L52+L53+L54+L55+L56+L57+L58+L59+L60+L61+L62+L63+L64+L65+L66+L67,2)</f>
        <v>0</v>
      </c>
      <c r="G70" s="27"/>
      <c r="H70" s="27"/>
      <c r="I70" s="27"/>
      <c r="J70" s="27"/>
      <c r="K70" s="27"/>
      <c r="L70" s="27"/>
      <c r="M70" s="28"/>
    </row>
    <row r="71" s="1" customFormat="1" ht="11.1" customHeight="1"/>
    <row r="72" s="1" customFormat="1" ht="80.099999999999994" customHeight="1">
      <c r="B72" s="29" t="s">
        <v>139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="1" customFormat="1" ht="2.6499999999999999" customHeight="1"/>
    <row r="74" s="1" customFormat="1" ht="110.09999999999999" customHeight="1">
      <c r="B74" s="29" t="s">
        <v>140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</row>
    <row r="75" s="1" customFormat="1" ht="5.25" customHeight="1"/>
    <row r="76" s="1" customFormat="1" ht="110.09999999999999" customHeight="1">
      <c r="B76" s="11" t="s">
        <v>141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="1" customFormat="1" ht="5.25" customHeight="1"/>
    <row r="78" s="1" customFormat="1" ht="37.899999999999999" customHeight="1">
      <c r="B78" s="30" t="s">
        <v>142</v>
      </c>
      <c r="C78" s="30"/>
      <c r="D78" s="30"/>
      <c r="E78" s="30"/>
      <c r="F78" s="31" t="s">
        <v>143</v>
      </c>
      <c r="G78" s="31"/>
      <c r="H78" s="31"/>
      <c r="I78" s="31"/>
      <c r="J78" s="31"/>
      <c r="K78" s="31"/>
      <c r="L78" s="31"/>
    </row>
    <row r="79" s="1" customFormat="1" ht="28.699999999999999" customHeight="1"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</row>
    <row r="80" s="1" customFormat="1" ht="28.699999999999999" customHeight="1"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</row>
    <row r="81" s="1" customFormat="1" ht="28.699999999999999" customHeight="1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</row>
    <row r="82" s="1" customFormat="1" ht="28.699999999999999" customHeight="1"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</row>
    <row r="83" s="1" customFormat="1" ht="2.6499999999999999" customHeight="1"/>
    <row r="84" s="1" customFormat="1" ht="203.09999999999999" customHeight="1">
      <c r="B84" s="29" t="s">
        <v>144</v>
      </c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</row>
    <row r="85" s="1" customFormat="1" ht="2.6499999999999999" customHeight="1"/>
    <row r="86" s="1" customFormat="1" ht="36.950000000000003" customHeight="1">
      <c r="B86" s="33" t="s">
        <v>145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</row>
    <row r="87" s="1" customFormat="1" ht="2.6499999999999999" customHeight="1"/>
    <row r="88" s="1" customFormat="1" ht="37.899999999999999" customHeight="1">
      <c r="B88" s="30" t="s">
        <v>146</v>
      </c>
      <c r="C88" s="30"/>
      <c r="D88" s="30"/>
      <c r="E88" s="30"/>
      <c r="F88" s="34" t="s">
        <v>147</v>
      </c>
      <c r="G88" s="34"/>
      <c r="H88" s="34"/>
      <c r="I88" s="34"/>
      <c r="J88" s="34"/>
      <c r="K88" s="34"/>
      <c r="L88" s="34"/>
    </row>
    <row r="89" s="1" customFormat="1" ht="28.699999999999999" customHeight="1"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</row>
    <row r="90" s="1" customFormat="1" ht="28.699999999999999" customHeight="1"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</row>
    <row r="91" s="1" customFormat="1" ht="28.699999999999999" customHeight="1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</row>
    <row r="92" s="1" customFormat="1" ht="28.699999999999999" customHeight="1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</row>
    <row r="93" s="1" customFormat="1" ht="2.6499999999999999" customHeight="1"/>
    <row r="94" s="1" customFormat="1" ht="159.94999999999999" customHeight="1">
      <c r="B94" s="29" t="s">
        <v>148</v>
      </c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</row>
    <row r="95" s="1" customFormat="1" ht="2.6499999999999999" customHeight="1"/>
    <row r="96" s="1" customFormat="1" ht="54.950000000000003" customHeight="1">
      <c r="B96" s="29" t="s">
        <v>149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s="1" customFormat="1" ht="2.6499999999999999" customHeight="1"/>
    <row r="98" s="1" customFormat="1" ht="60" customHeight="1">
      <c r="B98" s="11" t="s">
        <v>150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="1" customFormat="1" ht="2.6499999999999999" customHeight="1"/>
    <row r="100" s="1" customFormat="1" ht="48" customHeight="1">
      <c r="B100" s="11" t="s">
        <v>151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="1" customFormat="1" ht="2.6499999999999999" customHeight="1"/>
    <row r="102" s="1" customFormat="1" ht="125.09999999999999" customHeight="1">
      <c r="B102" s="29" t="s">
        <v>152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</row>
    <row r="103" s="1" customFormat="1" ht="2.6499999999999999" customHeight="1"/>
    <row r="104" s="1" customFormat="1" ht="84.950000000000003" customHeight="1">
      <c r="B104" s="29" t="s">
        <v>153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</row>
    <row r="105" s="1" customFormat="1" ht="86.849999999999994" customHeight="1"/>
    <row r="106" s="1" customFormat="1" ht="17.649999999999999" customHeight="1">
      <c r="I106" s="35" t="s">
        <v>154</v>
      </c>
      <c r="J106" s="35"/>
    </row>
    <row r="107" s="1" customFormat="1" ht="145.15000000000001" customHeight="1"/>
    <row r="108" s="1" customFormat="1" ht="81.599999999999994" customHeight="1">
      <c r="B108" s="36" t="s">
        <v>155</v>
      </c>
      <c r="C108" s="36"/>
      <c r="D108" s="36"/>
      <c r="E108" s="36"/>
      <c r="F108" s="36"/>
      <c r="G108" s="36"/>
      <c r="H108" s="36"/>
      <c r="I108" s="36"/>
      <c r="J108" s="36"/>
    </row>
  </sheetData>
  <mergeCells count="92">
    <mergeCell ref="I2:O2"/>
    <mergeCell ref="B3:E3"/>
    <mergeCell ref="B4:D4"/>
    <mergeCell ref="B5:E5"/>
    <mergeCell ref="B6:D6"/>
    <mergeCell ref="B7:E7"/>
    <mergeCell ref="B8:D8"/>
    <mergeCell ref="B10:D11"/>
    <mergeCell ref="G11:N12"/>
    <mergeCell ref="E14:G14"/>
    <mergeCell ref="B16:I16"/>
    <mergeCell ref="B18:I18"/>
    <mergeCell ref="B20:I20"/>
    <mergeCell ref="B22:I22"/>
    <mergeCell ref="B24:L24"/>
    <mergeCell ref="B26:L26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B69:E69"/>
    <mergeCell ref="F69:M69"/>
    <mergeCell ref="B70:E70"/>
    <mergeCell ref="F70:M70"/>
    <mergeCell ref="B72:N72"/>
    <mergeCell ref="B74:N74"/>
    <mergeCell ref="B76:N76"/>
    <mergeCell ref="B78:E78"/>
    <mergeCell ref="F78:L78"/>
    <mergeCell ref="B79:E79"/>
    <mergeCell ref="F79:L79"/>
    <mergeCell ref="B80:E80"/>
    <mergeCell ref="F80:L80"/>
    <mergeCell ref="B81:E81"/>
    <mergeCell ref="F81:L81"/>
    <mergeCell ref="B82:E82"/>
    <mergeCell ref="F82:L82"/>
    <mergeCell ref="B84:N84"/>
    <mergeCell ref="B86:N86"/>
    <mergeCell ref="B88:E88"/>
    <mergeCell ref="F88:L88"/>
    <mergeCell ref="B89:E89"/>
    <mergeCell ref="F89:L89"/>
    <mergeCell ref="B90:E90"/>
    <mergeCell ref="F90:L90"/>
    <mergeCell ref="B91:E91"/>
    <mergeCell ref="F91:L91"/>
    <mergeCell ref="B92:E92"/>
    <mergeCell ref="F92:L92"/>
    <mergeCell ref="B94:N94"/>
    <mergeCell ref="B96:N96"/>
    <mergeCell ref="B98:N98"/>
    <mergeCell ref="B100:N100"/>
    <mergeCell ref="B102:N102"/>
    <mergeCell ref="B104:N104"/>
    <mergeCell ref="I106:J106"/>
    <mergeCell ref="B108:J108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landscape" usePrinterDefaults="1" blackAndWhite="0" draft="0" cellComments="none" useFirstPageNumber="0" errors="displayed" horizontalDpi="600" verticalDpi="600" copies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ONLYOFFICE/7.0.1.37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Rafał Adamczyk - Nadleśnictwo Starachowice (rafal.adamczyk@radom.lasy.gov.pl)</cp:lastModifiedBy>
  <cp:revision>1</cp:revision>
  <dcterms:created xsi:type="dcterms:W3CDTF">2024-10-15T05:33:10Z</dcterms:created>
  <dcterms:modified xsi:type="dcterms:W3CDTF">2024-10-16T11:13:17Z</dcterms:modified>
</cp:coreProperties>
</file>